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A:\2024\35_Uslugi ochroniarskie\Przygotowanie DRG\"/>
    </mc:Choice>
  </mc:AlternateContent>
  <xr:revisionPtr revIDLastSave="0" documentId="8_{EF7DA153-BAB9-4F91-BC7A-94FADC39AC6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ęść 2 - Szkolna" sheetId="1" r:id="rId1"/>
  </sheets>
  <definedNames>
    <definedName name="_xlnm.Print_Titles" localSheetId="0">'Część 2 - Szkolna'!$5:$6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3" i="1" l="1"/>
  <c r="F42" i="1"/>
  <c r="F41" i="1"/>
  <c r="F40" i="1"/>
  <c r="F39" i="1"/>
  <c r="F38" i="1"/>
  <c r="F37" i="1"/>
  <c r="F36" i="1"/>
  <c r="F35" i="1"/>
  <c r="F34" i="1"/>
  <c r="F33" i="1"/>
  <c r="F32" i="1"/>
  <c r="F31" i="1"/>
  <c r="D42" i="1"/>
  <c r="G42" i="1"/>
  <c r="H42" i="1" s="1"/>
  <c r="D41" i="1"/>
  <c r="G41" i="1" s="1"/>
  <c r="H41" i="1" s="1"/>
  <c r="D40" i="1"/>
  <c r="G40" i="1" s="1"/>
  <c r="H40" i="1" s="1"/>
  <c r="D39" i="1"/>
  <c r="G39" i="1" s="1"/>
  <c r="H39" i="1" s="1"/>
  <c r="D38" i="1"/>
  <c r="G38" i="1" s="1"/>
  <c r="D37" i="1"/>
  <c r="G37" i="1" s="1"/>
  <c r="H37" i="1" s="1"/>
  <c r="D36" i="1"/>
  <c r="G36" i="1"/>
  <c r="H36" i="1" s="1"/>
  <c r="D35" i="1"/>
  <c r="G35" i="1" s="1"/>
  <c r="H35" i="1" s="1"/>
  <c r="D34" i="1"/>
  <c r="G34" i="1" s="1"/>
  <c r="H34" i="1" s="1"/>
  <c r="D33" i="1"/>
  <c r="D32" i="1"/>
  <c r="G32" i="1" s="1"/>
  <c r="H32" i="1" s="1"/>
  <c r="D31" i="1"/>
  <c r="G31" i="1" s="1"/>
  <c r="I42" i="1" l="1"/>
  <c r="I41" i="1"/>
  <c r="I40" i="1"/>
  <c r="I39" i="1"/>
  <c r="H38" i="1"/>
  <c r="I38" i="1" s="1"/>
  <c r="I37" i="1"/>
  <c r="I36" i="1"/>
  <c r="I35" i="1"/>
  <c r="I34" i="1"/>
  <c r="G33" i="1"/>
  <c r="I32" i="1"/>
  <c r="H31" i="1"/>
  <c r="I31" i="1" s="1"/>
  <c r="H33" i="1" l="1"/>
  <c r="I33" i="1" s="1"/>
  <c r="F30" i="1" l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D8" i="1" l="1"/>
  <c r="G8" i="1" s="1"/>
  <c r="D9" i="1"/>
  <c r="G9" i="1" s="1"/>
  <c r="D10" i="1"/>
  <c r="G10" i="1" s="1"/>
  <c r="D11" i="1"/>
  <c r="G11" i="1" s="1"/>
  <c r="D12" i="1"/>
  <c r="G12" i="1" s="1"/>
  <c r="D13" i="1"/>
  <c r="G13" i="1" s="1"/>
  <c r="D14" i="1"/>
  <c r="G14" i="1" s="1"/>
  <c r="D15" i="1"/>
  <c r="G15" i="1" s="1"/>
  <c r="D16" i="1"/>
  <c r="G16" i="1" s="1"/>
  <c r="D17" i="1"/>
  <c r="G17" i="1" s="1"/>
  <c r="D18" i="1"/>
  <c r="G18" i="1" s="1"/>
  <c r="D19" i="1"/>
  <c r="G19" i="1" s="1"/>
  <c r="D20" i="1"/>
  <c r="D21" i="1"/>
  <c r="G21" i="1" s="1"/>
  <c r="D22" i="1"/>
  <c r="G22" i="1" s="1"/>
  <c r="D23" i="1"/>
  <c r="G23" i="1" s="1"/>
  <c r="D24" i="1"/>
  <c r="G24" i="1" s="1"/>
  <c r="D25" i="1"/>
  <c r="G25" i="1" s="1"/>
  <c r="D26" i="1"/>
  <c r="G26" i="1" s="1"/>
  <c r="D27" i="1"/>
  <c r="G27" i="1" s="1"/>
  <c r="D28" i="1"/>
  <c r="G28" i="1" s="1"/>
  <c r="D29" i="1"/>
  <c r="G29" i="1" s="1"/>
  <c r="D30" i="1"/>
  <c r="G30" i="1" s="1"/>
  <c r="D7" i="1"/>
  <c r="G7" i="1" l="1"/>
  <c r="D43" i="1"/>
  <c r="G20" i="1"/>
  <c r="G43" i="1" s="1"/>
  <c r="H27" i="1"/>
  <c r="I27" i="1" s="1"/>
  <c r="H15" i="1"/>
  <c r="I15" i="1" s="1"/>
  <c r="H30" i="1"/>
  <c r="I30" i="1" s="1"/>
  <c r="H26" i="1"/>
  <c r="I26" i="1" s="1"/>
  <c r="H22" i="1"/>
  <c r="I22" i="1" s="1"/>
  <c r="H18" i="1"/>
  <c r="I18" i="1" s="1"/>
  <c r="H14" i="1"/>
  <c r="I14" i="1" s="1"/>
  <c r="H10" i="1"/>
  <c r="I10" i="1" s="1"/>
  <c r="H7" i="1"/>
  <c r="I7" i="1" s="1"/>
  <c r="H19" i="1"/>
  <c r="I19" i="1" s="1"/>
  <c r="H29" i="1"/>
  <c r="I29" i="1" s="1"/>
  <c r="H25" i="1"/>
  <c r="I25" i="1" s="1"/>
  <c r="H21" i="1"/>
  <c r="I21" i="1" s="1"/>
  <c r="H17" i="1"/>
  <c r="I17" i="1" s="1"/>
  <c r="H13" i="1"/>
  <c r="I13" i="1" s="1"/>
  <c r="H9" i="1"/>
  <c r="I9" i="1" s="1"/>
  <c r="H23" i="1"/>
  <c r="I23" i="1" s="1"/>
  <c r="H11" i="1"/>
  <c r="I11" i="1" s="1"/>
  <c r="H28" i="1"/>
  <c r="I28" i="1" s="1"/>
  <c r="H24" i="1"/>
  <c r="I24" i="1" s="1"/>
  <c r="H20" i="1"/>
  <c r="I20" i="1" s="1"/>
  <c r="H16" i="1"/>
  <c r="I16" i="1" s="1"/>
  <c r="H12" i="1"/>
  <c r="I12" i="1" s="1"/>
  <c r="H8" i="1"/>
  <c r="I8" i="1" s="1"/>
  <c r="I43" i="1" l="1"/>
</calcChain>
</file>

<file path=xl/sharedStrings.xml><?xml version="1.0" encoding="utf-8"?>
<sst xmlns="http://schemas.openxmlformats.org/spreadsheetml/2006/main" count="98" uniqueCount="61">
  <si>
    <t xml:space="preserve">Wartość
VAT
(w zł)
</t>
  </si>
  <si>
    <t>RAZEM</t>
  </si>
  <si>
    <t>x</t>
  </si>
  <si>
    <t>Ilość                                                                                                     dni                                                                                                       w miesiacu</t>
  </si>
  <si>
    <t xml:space="preserve">Ilość 
godzin                                                                               strzeżenia 
 w miesiącu
</t>
  </si>
  <si>
    <t>Ochrona fizyczna osób i mienia                                                                                                             w Urzędzie Miasta                                                                           Piotrkowa Trybunalskiego</t>
  </si>
  <si>
    <t>który będzie również                                                                                  załącznikiem nr 3 do umowy</t>
  </si>
  <si>
    <t>Wartość                                     netto                               (wartość faktury                                                                                       za dany miesiąc
(w zł)</t>
  </si>
  <si>
    <t>Wynagrodzenie 
za 1 godzinę strzeżenia
brutto*
(stawka w zł)</t>
  </si>
  <si>
    <r>
      <t xml:space="preserve">6                                                               </t>
    </r>
    <r>
      <rPr>
        <sz val="9"/>
        <color theme="1"/>
        <rFont val="Times New Roman"/>
        <family val="1"/>
        <charset val="238"/>
      </rPr>
      <t>(3 x 4)</t>
    </r>
  </si>
  <si>
    <r>
      <t xml:space="preserve">8                                                                                  </t>
    </r>
    <r>
      <rPr>
        <sz val="9"/>
        <color theme="1"/>
        <rFont val="Times New Roman"/>
        <family val="1"/>
        <charset val="238"/>
      </rPr>
      <t>(6 + 7)</t>
    </r>
  </si>
  <si>
    <t>uwzględnione są:</t>
  </si>
  <si>
    <t>Wartość                             brutto                       (wartość faktury                                                   za dany miesiąc) 
(w zł)</t>
  </si>
  <si>
    <t>Styczeń                                  2025 rok</t>
  </si>
  <si>
    <t>Luty                                   2025 rok</t>
  </si>
  <si>
    <t>Marzec                                    2025 rok</t>
  </si>
  <si>
    <t>Kwiecień                              2025 rok</t>
  </si>
  <si>
    <t>Maj                                    2025 rok</t>
  </si>
  <si>
    <t>Czerwiec               2025 rok</t>
  </si>
  <si>
    <t>Lipiec                            2025 rok</t>
  </si>
  <si>
    <t>Sierpień                 2025 rok</t>
  </si>
  <si>
    <t>Wrzesień                 2025 rok</t>
  </si>
  <si>
    <t>Październik 2025 rok</t>
  </si>
  <si>
    <t>Listopad             2025 rok</t>
  </si>
  <si>
    <t>Grudzień                         2025 rok</t>
  </si>
  <si>
    <t>Styczeń                     2026 rok</t>
  </si>
  <si>
    <t>Luty                                          2026 rok</t>
  </si>
  <si>
    <t>Marzec              2026 rok</t>
  </si>
  <si>
    <t>Czerwiec              2026 rok</t>
  </si>
  <si>
    <t>Sierpień                                2026 rok</t>
  </si>
  <si>
    <t>Kwiecień             2026 rok</t>
  </si>
  <si>
    <t>Maj                                       2026 rok</t>
  </si>
  <si>
    <t>Lipiec                                    2026 rok</t>
  </si>
  <si>
    <t>Wrzesień                           2026 rok</t>
  </si>
  <si>
    <t>Październik                                2026 rok</t>
  </si>
  <si>
    <t>Listopad                       2026 rok</t>
  </si>
  <si>
    <t>Grudzień              2026 rok</t>
  </si>
  <si>
    <t>Styczeń                  2027 rok</t>
  </si>
  <si>
    <t>Maj              2027 rok</t>
  </si>
  <si>
    <t xml:space="preserve">Kwiecień                                       2027 rok </t>
  </si>
  <si>
    <t>Marzec             2027 rok</t>
  </si>
  <si>
    <t>Luty                                2027 rok</t>
  </si>
  <si>
    <t>Czerwiec                   2027 rok</t>
  </si>
  <si>
    <t>Lipiec                                   2027 rok</t>
  </si>
  <si>
    <t>Sierpień              2027 rok</t>
  </si>
  <si>
    <t xml:space="preserve">Wrzesień                    2027 rok             </t>
  </si>
  <si>
    <t>Październik                2027 rok</t>
  </si>
  <si>
    <t>Listopad                    2027 rok</t>
  </si>
  <si>
    <t>Grudzień                      2027 rok</t>
  </si>
  <si>
    <t>Wynagrodzenie 
za 1 godzinę strzeżenia
netto**
(stawka w zł)</t>
  </si>
  <si>
    <t xml:space="preserve">Formularz cenowy (aktywny)*                                                                                                                                                                                                                                                                              (Zestawienie ilości godzin strzeżenia wraz z wyliczeniem łącznej wartości faktury za dany miesiąc)                                                                                        </t>
  </si>
  <si>
    <t>*Należy wypełnić tylko pola zielone</t>
  </si>
  <si>
    <t>** Wynagrodzenie za 1 godzinę strzeżenia wykonywanego przez jednego nielicencjonowanego pracownika ochrony mienia i osób                                                                                   z uwzględnieniem wszystkich kosztów, niezbędnych do należytego wykonywania umowy</t>
  </si>
  <si>
    <t>wartość oferty***</t>
  </si>
  <si>
    <r>
      <t xml:space="preserve">***Obliczoną kwotę z pola żółtego należy przepisać do formularza </t>
    </r>
    <r>
      <rPr>
        <b/>
        <vertAlign val="subscript"/>
        <sz val="12"/>
        <color theme="1"/>
        <rFont val="Times New Roman"/>
        <family val="1"/>
        <charset val="238"/>
      </rPr>
      <t>"</t>
    </r>
    <r>
      <rPr>
        <b/>
        <sz val="12"/>
        <color theme="1"/>
        <rFont val="Times New Roman"/>
        <family val="1"/>
        <charset val="238"/>
      </rPr>
      <t>Oferta"</t>
    </r>
  </si>
  <si>
    <t>**** Wykonawca zobowiązany jest wypełnić tabelę poniżej</t>
  </si>
  <si>
    <t>W stawce za 1 godzinę strzeżenia
brutto - wartości z kolumny 4 (F)****</t>
  </si>
  <si>
    <t xml:space="preserve">koszty związane z zatrudnieniem pracowników,                                                                                                               wykonujących czynności strzeżenia                                                                                                             na podstawie umowy o pracę w wysokości                                                                                                (w zł brutto)                                                                                                                        </t>
  </si>
  <si>
    <t xml:space="preserve">pozostałe koszty                                                                                                                       (w zł brutto)                                                                                                                              </t>
  </si>
  <si>
    <t>Formularz cenowy                                                                                                                                                                                                                                                                                                                                    (dla części 2)</t>
  </si>
  <si>
    <t>Szkolna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</si>
</sst>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9" x14ac:knownFonts="1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8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8"/>
      <color rgb="FFFF0000"/>
      <name val="Calibri"/>
      <family val="2"/>
      <charset val="238"/>
      <scheme val="minor"/>
    </font>
    <font>
      <b/>
      <sz val="9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b/>
      <vertAlign val="subscript"/>
      <sz val="12"/>
      <color theme="1"/>
      <name val="Times New Roman"/>
      <family val="1"/>
      <charset val="238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33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2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0" fillId="0" borderId="0" xfId="0" applyNumberFormat="1"/>
    <xf numFmtId="0" fontId="5" fillId="0" borderId="0" xfId="0" applyFont="1" applyAlignment="1">
      <alignment wrapText="1"/>
    </xf>
    <xf numFmtId="0" fontId="14" fillId="0" borderId="0" xfId="0" applyFont="1" applyAlignment="1">
      <alignment vertical="center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5" fillId="0" borderId="20" xfId="0" applyFont="1" applyBorder="1" applyAlignment="1">
      <alignment wrapText="1"/>
    </xf>
    <xf numFmtId="0" fontId="5" fillId="0" borderId="32" xfId="0" applyFont="1" applyBorder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2" fontId="5" fillId="0" borderId="12" xfId="0" applyNumberFormat="1" applyFont="1" applyBorder="1" applyAlignment="1">
      <alignment horizontal="center" vertical="center"/>
    </xf>
    <xf numFmtId="17" fontId="2" fillId="3" borderId="9" xfId="0" applyNumberFormat="1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6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left" vertical="center" wrapText="1"/>
    </xf>
    <xf numFmtId="0" fontId="1" fillId="3" borderId="16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left" vertical="center" wrapText="1"/>
    </xf>
    <xf numFmtId="0" fontId="1" fillId="4" borderId="10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left" vertical="center" wrapText="1"/>
    </xf>
    <xf numFmtId="0" fontId="9" fillId="4" borderId="9" xfId="0" applyFont="1" applyFill="1" applyBorder="1" applyAlignment="1">
      <alignment horizontal="center" vertical="center"/>
    </xf>
    <xf numFmtId="0" fontId="10" fillId="4" borderId="13" xfId="0" applyFont="1" applyFill="1" applyBorder="1" applyAlignment="1">
      <alignment horizontal="center" vertical="center"/>
    </xf>
    <xf numFmtId="0" fontId="9" fillId="5" borderId="16" xfId="0" applyFont="1" applyFill="1" applyBorder="1" applyAlignment="1">
      <alignment horizontal="center" vertical="center"/>
    </xf>
    <xf numFmtId="0" fontId="11" fillId="4" borderId="24" xfId="0" applyFont="1" applyFill="1" applyBorder="1" applyAlignment="1">
      <alignment horizontal="left" vertical="center" wrapText="1"/>
    </xf>
    <xf numFmtId="0" fontId="3" fillId="5" borderId="1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10" fillId="5" borderId="27" xfId="0" applyFont="1" applyFill="1" applyBorder="1" applyAlignment="1">
      <alignment horizontal="center" vertical="center"/>
    </xf>
    <xf numFmtId="0" fontId="10" fillId="5" borderId="15" xfId="0" applyFont="1" applyFill="1" applyBorder="1" applyAlignment="1">
      <alignment horizontal="center" vertical="center"/>
    </xf>
    <xf numFmtId="0" fontId="9" fillId="4" borderId="18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left" vertical="center" wrapText="1"/>
    </xf>
    <xf numFmtId="0" fontId="11" fillId="5" borderId="10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center" vertical="center"/>
    </xf>
    <xf numFmtId="0" fontId="11" fillId="5" borderId="16" xfId="0" applyFont="1" applyFill="1" applyBorder="1" applyAlignment="1">
      <alignment horizontal="left" vertical="center" wrapText="1"/>
    </xf>
    <xf numFmtId="0" fontId="0" fillId="0" borderId="20" xfId="0" applyBorder="1"/>
    <xf numFmtId="0" fontId="11" fillId="5" borderId="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right" wrapText="1"/>
    </xf>
    <xf numFmtId="44" fontId="3" fillId="3" borderId="6" xfId="0" applyNumberFormat="1" applyFont="1" applyFill="1" applyBorder="1" applyAlignment="1">
      <alignment horizontal="center" vertical="center"/>
    </xf>
    <xf numFmtId="44" fontId="3" fillId="3" borderId="7" xfId="0" applyNumberFormat="1" applyFont="1" applyFill="1" applyBorder="1" applyAlignment="1">
      <alignment horizontal="center" vertical="center"/>
    </xf>
    <xf numFmtId="44" fontId="3" fillId="3" borderId="8" xfId="0" applyNumberFormat="1" applyFont="1" applyFill="1" applyBorder="1" applyAlignment="1">
      <alignment horizontal="center" vertical="center"/>
    </xf>
    <xf numFmtId="44" fontId="3" fillId="3" borderId="18" xfId="0" applyNumberFormat="1" applyFont="1" applyFill="1" applyBorder="1" applyAlignment="1">
      <alignment horizontal="center" vertical="center"/>
    </xf>
    <xf numFmtId="44" fontId="3" fillId="3" borderId="17" xfId="0" applyNumberFormat="1" applyFont="1" applyFill="1" applyBorder="1" applyAlignment="1">
      <alignment horizontal="center" vertical="center"/>
    </xf>
    <xf numFmtId="44" fontId="3" fillId="3" borderId="28" xfId="0" applyNumberFormat="1" applyFont="1" applyFill="1" applyBorder="1" applyAlignment="1">
      <alignment horizontal="center" vertical="center"/>
    </xf>
    <xf numFmtId="44" fontId="3" fillId="4" borderId="6" xfId="0" applyNumberFormat="1" applyFont="1" applyFill="1" applyBorder="1" applyAlignment="1">
      <alignment horizontal="center" vertical="center"/>
    </xf>
    <xf numFmtId="44" fontId="3" fillId="4" borderId="7" xfId="0" applyNumberFormat="1" applyFont="1" applyFill="1" applyBorder="1" applyAlignment="1">
      <alignment horizontal="center" vertical="center"/>
    </xf>
    <xf numFmtId="44" fontId="3" fillId="4" borderId="8" xfId="0" applyNumberFormat="1" applyFont="1" applyFill="1" applyBorder="1" applyAlignment="1">
      <alignment horizontal="center" vertical="center"/>
    </xf>
    <xf numFmtId="44" fontId="3" fillId="4" borderId="18" xfId="0" applyNumberFormat="1" applyFont="1" applyFill="1" applyBorder="1" applyAlignment="1">
      <alignment horizontal="center" vertical="center"/>
    </xf>
    <xf numFmtId="44" fontId="3" fillId="5" borderId="17" xfId="0" applyNumberFormat="1" applyFont="1" applyFill="1" applyBorder="1" applyAlignment="1">
      <alignment horizontal="center" vertical="center"/>
    </xf>
    <xf numFmtId="44" fontId="3" fillId="5" borderId="7" xfId="0" applyNumberFormat="1" applyFont="1" applyFill="1" applyBorder="1" applyAlignment="1">
      <alignment horizontal="center" vertical="center"/>
    </xf>
    <xf numFmtId="44" fontId="3" fillId="5" borderId="8" xfId="0" applyNumberFormat="1" applyFont="1" applyFill="1" applyBorder="1" applyAlignment="1">
      <alignment horizontal="center" vertical="center"/>
    </xf>
    <xf numFmtId="44" fontId="3" fillId="5" borderId="18" xfId="0" applyNumberFormat="1" applyFont="1" applyFill="1" applyBorder="1" applyAlignment="1">
      <alignment horizontal="center" vertical="center"/>
    </xf>
    <xf numFmtId="44" fontId="7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25" xfId="0" applyFont="1" applyBorder="1" applyAlignment="1">
      <alignment horizontal="center" vertical="center" wrapText="1"/>
    </xf>
    <xf numFmtId="44" fontId="7" fillId="7" borderId="1" xfId="0" applyNumberFormat="1" applyFont="1" applyFill="1" applyBorder="1" applyAlignment="1">
      <alignment horizontal="center" vertical="center"/>
    </xf>
    <xf numFmtId="44" fontId="3" fillId="8" borderId="6" xfId="0" applyNumberFormat="1" applyFont="1" applyFill="1" applyBorder="1" applyAlignment="1">
      <alignment horizontal="center" vertical="center"/>
    </xf>
    <xf numFmtId="44" fontId="3" fillId="8" borderId="8" xfId="0" applyNumberFormat="1" applyFont="1" applyFill="1" applyBorder="1" applyAlignment="1">
      <alignment horizontal="center" vertical="center"/>
    </xf>
    <xf numFmtId="44" fontId="3" fillId="8" borderId="17" xfId="0" applyNumberFormat="1" applyFont="1" applyFill="1" applyBorder="1" applyAlignment="1">
      <alignment horizontal="center" vertical="center"/>
    </xf>
    <xf numFmtId="0" fontId="17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44" fontId="3" fillId="5" borderId="28" xfId="0" applyNumberFormat="1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left" vertical="center" wrapText="1"/>
    </xf>
    <xf numFmtId="2" fontId="1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right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5" fillId="0" borderId="11" xfId="0" applyFont="1" applyBorder="1" applyAlignment="1">
      <alignment horizontal="right" vertical="center"/>
    </xf>
    <xf numFmtId="44" fontId="5" fillId="2" borderId="24" xfId="0" applyNumberFormat="1" applyFont="1" applyFill="1" applyBorder="1" applyAlignment="1">
      <alignment horizontal="center" vertical="center" wrapText="1"/>
    </xf>
    <xf numFmtId="44" fontId="5" fillId="2" borderId="18" xfId="0" applyNumberFormat="1" applyFont="1" applyFill="1" applyBorder="1" applyAlignment="1">
      <alignment horizontal="center" vertical="center" wrapText="1"/>
    </xf>
    <xf numFmtId="44" fontId="5" fillId="2" borderId="26" xfId="0" applyNumberFormat="1" applyFont="1" applyFill="1" applyBorder="1" applyAlignment="1">
      <alignment horizontal="center" vertical="center"/>
    </xf>
    <xf numFmtId="44" fontId="5" fillId="2" borderId="7" xfId="0" applyNumberFormat="1" applyFont="1" applyFill="1" applyBorder="1" applyAlignment="1">
      <alignment horizontal="center" vertical="center"/>
    </xf>
    <xf numFmtId="44" fontId="5" fillId="2" borderId="24" xfId="0" applyNumberFormat="1" applyFont="1" applyFill="1" applyBorder="1" applyAlignment="1">
      <alignment horizontal="center" vertical="center"/>
    </xf>
    <xf numFmtId="44" fontId="5" fillId="2" borderId="18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5" fillId="2" borderId="30" xfId="0" applyFont="1" applyFill="1" applyBorder="1" applyAlignment="1">
      <alignment horizontal="right" vertical="center" wrapText="1"/>
    </xf>
    <xf numFmtId="0" fontId="5" fillId="2" borderId="19" xfId="0" applyFont="1" applyFill="1" applyBorder="1" applyAlignment="1">
      <alignment horizontal="right" vertical="center" wrapText="1"/>
    </xf>
    <xf numFmtId="0" fontId="5" fillId="2" borderId="21" xfId="0" applyFont="1" applyFill="1" applyBorder="1" applyAlignment="1">
      <alignment horizontal="right" vertical="center" wrapText="1"/>
    </xf>
    <xf numFmtId="0" fontId="5" fillId="2" borderId="29" xfId="0" applyFont="1" applyFill="1" applyBorder="1" applyAlignment="1">
      <alignment horizontal="right" vertical="center" wrapText="1"/>
    </xf>
    <xf numFmtId="0" fontId="5" fillId="2" borderId="22" xfId="0" applyFont="1" applyFill="1" applyBorder="1" applyAlignment="1">
      <alignment horizontal="right" vertical="center" wrapText="1"/>
    </xf>
    <xf numFmtId="0" fontId="5" fillId="2" borderId="23" xfId="0" applyFont="1" applyFill="1" applyBorder="1" applyAlignment="1">
      <alignment horizontal="right" vertical="center" wrapText="1"/>
    </xf>
    <xf numFmtId="0" fontId="4" fillId="6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7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5" fillId="0" borderId="31" xfId="0" applyFont="1" applyBorder="1" applyAlignment="1">
      <alignment horizontal="right" vertical="center"/>
    </xf>
    <xf numFmtId="0" fontId="5" fillId="0" borderId="25" xfId="0" applyFont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6"/>
  <sheetViews>
    <sheetView tabSelected="1" topLeftCell="A51" zoomScale="130" zoomScaleNormal="130" workbookViewId="0">
      <selection activeCell="A56" sqref="A56:I592"/>
    </sheetView>
  </sheetViews>
  <sheetFormatPr defaultRowHeight="15" x14ac:dyDescent="0.25"/>
  <cols>
    <col min="1" max="1" width="10.7109375" customWidth="1"/>
    <col min="2" max="2" width="21" customWidth="1"/>
    <col min="3" max="3" width="11.5703125" customWidth="1"/>
    <col min="4" max="4" width="14" customWidth="1"/>
    <col min="5" max="5" width="15.7109375" customWidth="1"/>
    <col min="6" max="6" width="15.140625" customWidth="1"/>
    <col min="7" max="7" width="17.140625" customWidth="1"/>
    <col min="8" max="8" width="13" customWidth="1"/>
    <col min="9" max="9" width="18.85546875" customWidth="1"/>
    <col min="10" max="10" width="10.28515625" customWidth="1"/>
    <col min="11" max="11" width="28.42578125" customWidth="1"/>
    <col min="13" max="13" width="9.42578125" bestFit="1" customWidth="1"/>
  </cols>
  <sheetData>
    <row r="1" spans="1:14" ht="35.25" customHeight="1" x14ac:dyDescent="0.25">
      <c r="A1" s="98" t="s">
        <v>59</v>
      </c>
      <c r="B1" s="98"/>
      <c r="C1" s="98"/>
      <c r="D1" s="98"/>
      <c r="E1" s="98"/>
      <c r="F1" s="98"/>
      <c r="G1" s="98"/>
      <c r="H1" s="98"/>
      <c r="I1" s="98"/>
      <c r="J1" s="4"/>
      <c r="K1" s="4"/>
      <c r="L1" s="4"/>
    </row>
    <row r="2" spans="1:14" ht="34.5" customHeight="1" x14ac:dyDescent="0.25">
      <c r="B2" s="4"/>
      <c r="C2" s="4"/>
      <c r="D2" s="4"/>
      <c r="E2" s="4"/>
      <c r="F2" s="4"/>
      <c r="G2" s="4"/>
      <c r="H2" s="96" t="s">
        <v>6</v>
      </c>
      <c r="I2" s="96"/>
    </row>
    <row r="3" spans="1:14" ht="39.75" customHeight="1" thickBot="1" x14ac:dyDescent="0.3">
      <c r="A3" s="99" t="s">
        <v>50</v>
      </c>
      <c r="B3" s="100"/>
      <c r="C3" s="100"/>
      <c r="D3" s="100"/>
      <c r="E3" s="100"/>
      <c r="F3" s="100"/>
      <c r="G3" s="100"/>
      <c r="H3" s="100"/>
      <c r="I3" s="100"/>
      <c r="K3" s="67"/>
    </row>
    <row r="4" spans="1:14" ht="37.5" customHeight="1" thickTop="1" thickBot="1" x14ac:dyDescent="0.3">
      <c r="A4" s="5"/>
      <c r="B4" s="6"/>
      <c r="C4" s="6"/>
      <c r="D4" s="6"/>
      <c r="E4" s="6"/>
      <c r="F4" s="6"/>
      <c r="G4" s="6"/>
      <c r="H4" s="6"/>
      <c r="I4" s="6"/>
      <c r="K4" s="67"/>
    </row>
    <row r="5" spans="1:14" ht="82.5" customHeight="1" thickTop="1" thickBot="1" x14ac:dyDescent="0.3">
      <c r="A5" s="101" t="s">
        <v>5</v>
      </c>
      <c r="B5" s="102"/>
      <c r="C5" s="1" t="s">
        <v>3</v>
      </c>
      <c r="D5" s="1" t="s">
        <v>4</v>
      </c>
      <c r="E5" s="90" t="s">
        <v>49</v>
      </c>
      <c r="F5" s="7" t="s">
        <v>8</v>
      </c>
      <c r="G5" s="3" t="s">
        <v>7</v>
      </c>
      <c r="H5" s="3" t="s">
        <v>0</v>
      </c>
      <c r="I5" s="19" t="s">
        <v>12</v>
      </c>
      <c r="K5" s="8"/>
      <c r="L5" s="8"/>
    </row>
    <row r="6" spans="1:14" ht="31.5" customHeight="1" thickTop="1" thickBot="1" x14ac:dyDescent="0.3">
      <c r="A6" s="103">
        <v>1</v>
      </c>
      <c r="B6" s="104"/>
      <c r="C6" s="14">
        <v>2</v>
      </c>
      <c r="D6" s="15">
        <v>3</v>
      </c>
      <c r="E6" s="15">
        <v>4</v>
      </c>
      <c r="F6" s="16">
        <v>5</v>
      </c>
      <c r="G6" s="15" t="s">
        <v>9</v>
      </c>
      <c r="H6" s="16">
        <v>7</v>
      </c>
      <c r="I6" s="15" t="s">
        <v>10</v>
      </c>
      <c r="K6" s="13"/>
      <c r="L6" s="8"/>
    </row>
    <row r="7" spans="1:14" ht="34.9" customHeight="1" thickTop="1" thickBot="1" x14ac:dyDescent="0.3">
      <c r="A7" s="22" t="s">
        <v>13</v>
      </c>
      <c r="B7" s="23" t="s">
        <v>60</v>
      </c>
      <c r="C7" s="24">
        <v>31</v>
      </c>
      <c r="D7" s="25">
        <f>C7*24</f>
        <v>744</v>
      </c>
      <c r="E7" s="87"/>
      <c r="F7" s="68">
        <f>ROUND(E7+E7*23%,2)</f>
        <v>0</v>
      </c>
      <c r="G7" s="68">
        <f>ROUND(E7*D7,2)</f>
        <v>0</v>
      </c>
      <c r="H7" s="68">
        <f>ROUND(G7*23%,2)</f>
        <v>0</v>
      </c>
      <c r="I7" s="69">
        <f>ROUND(G7+H7,2)</f>
        <v>0</v>
      </c>
      <c r="K7" s="9"/>
      <c r="L7" s="10"/>
    </row>
    <row r="8" spans="1:14" ht="34.9" customHeight="1" thickTop="1" thickBot="1" x14ac:dyDescent="0.3">
      <c r="A8" s="26" t="s">
        <v>14</v>
      </c>
      <c r="B8" s="23" t="s">
        <v>60</v>
      </c>
      <c r="C8" s="24">
        <v>28</v>
      </c>
      <c r="D8" s="25">
        <f t="shared" ref="D8:D42" si="0">C8*24</f>
        <v>672</v>
      </c>
      <c r="E8" s="87"/>
      <c r="F8" s="68">
        <f t="shared" ref="F8:F42" si="1">ROUND(E8+E8*23%,2)</f>
        <v>0</v>
      </c>
      <c r="G8" s="68">
        <f t="shared" ref="G8:G42" si="2">ROUND(E8*D8,2)</f>
        <v>0</v>
      </c>
      <c r="H8" s="68">
        <f t="shared" ref="H8:H42" si="3">ROUND(G8*23%,2)</f>
        <v>0</v>
      </c>
      <c r="I8" s="69">
        <f t="shared" ref="I8:I42" si="4">ROUND(G8+H8,2)</f>
        <v>0</v>
      </c>
    </row>
    <row r="9" spans="1:14" ht="34.9" customHeight="1" thickTop="1" thickBot="1" x14ac:dyDescent="0.3">
      <c r="A9" s="26" t="s">
        <v>15</v>
      </c>
      <c r="B9" s="23" t="s">
        <v>60</v>
      </c>
      <c r="C9" s="24">
        <v>31</v>
      </c>
      <c r="D9" s="25">
        <f t="shared" si="0"/>
        <v>744</v>
      </c>
      <c r="E9" s="87"/>
      <c r="F9" s="68">
        <f t="shared" si="1"/>
        <v>0</v>
      </c>
      <c r="G9" s="68">
        <f t="shared" si="2"/>
        <v>0</v>
      </c>
      <c r="H9" s="68">
        <f t="shared" si="3"/>
        <v>0</v>
      </c>
      <c r="I9" s="69">
        <f t="shared" si="4"/>
        <v>0</v>
      </c>
    </row>
    <row r="10" spans="1:14" ht="34.9" customHeight="1" thickTop="1" thickBot="1" x14ac:dyDescent="0.3">
      <c r="A10" s="27" t="s">
        <v>16</v>
      </c>
      <c r="B10" s="23" t="s">
        <v>60</v>
      </c>
      <c r="C10" s="24">
        <v>30</v>
      </c>
      <c r="D10" s="25">
        <f t="shared" si="0"/>
        <v>720</v>
      </c>
      <c r="E10" s="87"/>
      <c r="F10" s="68">
        <f t="shared" si="1"/>
        <v>0</v>
      </c>
      <c r="G10" s="68">
        <f t="shared" si="2"/>
        <v>0</v>
      </c>
      <c r="H10" s="68">
        <f t="shared" si="3"/>
        <v>0</v>
      </c>
      <c r="I10" s="69">
        <f t="shared" si="4"/>
        <v>0</v>
      </c>
      <c r="K10" s="9"/>
      <c r="L10" s="10"/>
    </row>
    <row r="11" spans="1:14" ht="34.9" customHeight="1" thickTop="1" thickBot="1" x14ac:dyDescent="0.3">
      <c r="A11" s="28" t="s">
        <v>17</v>
      </c>
      <c r="B11" s="23" t="s">
        <v>60</v>
      </c>
      <c r="C11" s="24">
        <v>31</v>
      </c>
      <c r="D11" s="25">
        <f t="shared" si="0"/>
        <v>744</v>
      </c>
      <c r="E11" s="87"/>
      <c r="F11" s="68">
        <f t="shared" si="1"/>
        <v>0</v>
      </c>
      <c r="G11" s="68">
        <f t="shared" si="2"/>
        <v>0</v>
      </c>
      <c r="H11" s="68">
        <f t="shared" si="3"/>
        <v>0</v>
      </c>
      <c r="I11" s="69">
        <f t="shared" si="4"/>
        <v>0</v>
      </c>
    </row>
    <row r="12" spans="1:14" ht="34.9" customHeight="1" thickTop="1" thickBot="1" x14ac:dyDescent="0.3">
      <c r="A12" s="27" t="s">
        <v>18</v>
      </c>
      <c r="B12" s="23" t="s">
        <v>60</v>
      </c>
      <c r="C12" s="24">
        <v>30</v>
      </c>
      <c r="D12" s="25">
        <f t="shared" si="0"/>
        <v>720</v>
      </c>
      <c r="E12" s="87"/>
      <c r="F12" s="68">
        <f t="shared" si="1"/>
        <v>0</v>
      </c>
      <c r="G12" s="68">
        <f t="shared" si="2"/>
        <v>0</v>
      </c>
      <c r="H12" s="68">
        <f t="shared" si="3"/>
        <v>0</v>
      </c>
      <c r="I12" s="69">
        <f t="shared" si="4"/>
        <v>0</v>
      </c>
    </row>
    <row r="13" spans="1:14" ht="34.9" customHeight="1" thickTop="1" thickBot="1" x14ac:dyDescent="0.3">
      <c r="A13" s="26" t="s">
        <v>19</v>
      </c>
      <c r="B13" s="29" t="s">
        <v>60</v>
      </c>
      <c r="C13" s="24">
        <v>31</v>
      </c>
      <c r="D13" s="25">
        <f t="shared" si="0"/>
        <v>744</v>
      </c>
      <c r="E13" s="87"/>
      <c r="F13" s="68">
        <f t="shared" si="1"/>
        <v>0</v>
      </c>
      <c r="G13" s="68">
        <f t="shared" si="2"/>
        <v>0</v>
      </c>
      <c r="H13" s="68">
        <f t="shared" si="3"/>
        <v>0</v>
      </c>
      <c r="I13" s="69">
        <f t="shared" si="4"/>
        <v>0</v>
      </c>
      <c r="K13" s="9"/>
      <c r="L13" s="10"/>
    </row>
    <row r="14" spans="1:14" ht="34.9" customHeight="1" thickTop="1" thickBot="1" x14ac:dyDescent="0.3">
      <c r="A14" s="27" t="s">
        <v>20</v>
      </c>
      <c r="B14" s="29" t="s">
        <v>60</v>
      </c>
      <c r="C14" s="30">
        <v>31</v>
      </c>
      <c r="D14" s="31">
        <f t="shared" si="0"/>
        <v>744</v>
      </c>
      <c r="E14" s="88"/>
      <c r="F14" s="70">
        <f t="shared" si="1"/>
        <v>0</v>
      </c>
      <c r="G14" s="70">
        <f t="shared" si="2"/>
        <v>0</v>
      </c>
      <c r="H14" s="70">
        <f t="shared" si="3"/>
        <v>0</v>
      </c>
      <c r="I14" s="71">
        <f t="shared" si="4"/>
        <v>0</v>
      </c>
      <c r="M14" s="11"/>
      <c r="N14" s="11"/>
    </row>
    <row r="15" spans="1:14" ht="34.9" customHeight="1" thickTop="1" thickBot="1" x14ac:dyDescent="0.3">
      <c r="A15" s="27" t="s">
        <v>21</v>
      </c>
      <c r="B15" s="29" t="s">
        <v>60</v>
      </c>
      <c r="C15" s="30">
        <v>30</v>
      </c>
      <c r="D15" s="31">
        <f t="shared" si="0"/>
        <v>720</v>
      </c>
      <c r="E15" s="88"/>
      <c r="F15" s="70">
        <f t="shared" si="1"/>
        <v>0</v>
      </c>
      <c r="G15" s="70">
        <f t="shared" si="2"/>
        <v>0</v>
      </c>
      <c r="H15" s="70">
        <f t="shared" si="3"/>
        <v>0</v>
      </c>
      <c r="I15" s="71">
        <f t="shared" si="4"/>
        <v>0</v>
      </c>
      <c r="K15" s="95"/>
      <c r="M15" s="11"/>
    </row>
    <row r="16" spans="1:14" ht="34.9" customHeight="1" thickTop="1" thickBot="1" x14ac:dyDescent="0.3">
      <c r="A16" s="27" t="s">
        <v>22</v>
      </c>
      <c r="B16" s="29" t="s">
        <v>60</v>
      </c>
      <c r="C16" s="30">
        <v>31</v>
      </c>
      <c r="D16" s="31">
        <f t="shared" si="0"/>
        <v>744</v>
      </c>
      <c r="E16" s="88"/>
      <c r="F16" s="70">
        <f t="shared" si="1"/>
        <v>0</v>
      </c>
      <c r="G16" s="70">
        <f t="shared" si="2"/>
        <v>0</v>
      </c>
      <c r="H16" s="70">
        <f t="shared" si="3"/>
        <v>0</v>
      </c>
      <c r="I16" s="71">
        <f t="shared" si="4"/>
        <v>0</v>
      </c>
    </row>
    <row r="17" spans="1:11" ht="34.9" customHeight="1" thickTop="1" thickBot="1" x14ac:dyDescent="0.3">
      <c r="A17" s="32" t="s">
        <v>23</v>
      </c>
      <c r="B17" s="33" t="s">
        <v>60</v>
      </c>
      <c r="C17" s="34">
        <v>30</v>
      </c>
      <c r="D17" s="35">
        <f t="shared" si="0"/>
        <v>720</v>
      </c>
      <c r="E17" s="89"/>
      <c r="F17" s="72">
        <f t="shared" si="1"/>
        <v>0</v>
      </c>
      <c r="G17" s="72">
        <f t="shared" si="2"/>
        <v>0</v>
      </c>
      <c r="H17" s="72">
        <f t="shared" si="3"/>
        <v>0</v>
      </c>
      <c r="I17" s="73">
        <f t="shared" si="4"/>
        <v>0</v>
      </c>
    </row>
    <row r="18" spans="1:11" ht="39.6" customHeight="1" thickTop="1" thickBot="1" x14ac:dyDescent="0.3">
      <c r="A18" s="27" t="s">
        <v>24</v>
      </c>
      <c r="B18" s="29" t="s">
        <v>60</v>
      </c>
      <c r="C18" s="36">
        <v>31</v>
      </c>
      <c r="D18" s="31">
        <f t="shared" si="0"/>
        <v>744</v>
      </c>
      <c r="E18" s="87"/>
      <c r="F18" s="68">
        <f t="shared" si="1"/>
        <v>0</v>
      </c>
      <c r="G18" s="68">
        <f t="shared" si="2"/>
        <v>0</v>
      </c>
      <c r="H18" s="68">
        <f t="shared" si="3"/>
        <v>0</v>
      </c>
      <c r="I18" s="69">
        <f t="shared" si="4"/>
        <v>0</v>
      </c>
    </row>
    <row r="19" spans="1:11" ht="34.9" customHeight="1" thickTop="1" thickBot="1" x14ac:dyDescent="0.3">
      <c r="A19" s="37" t="s">
        <v>25</v>
      </c>
      <c r="B19" s="38" t="s">
        <v>60</v>
      </c>
      <c r="C19" s="39">
        <v>31</v>
      </c>
      <c r="D19" s="40">
        <f t="shared" si="0"/>
        <v>744</v>
      </c>
      <c r="E19" s="87"/>
      <c r="F19" s="74">
        <f t="shared" si="1"/>
        <v>0</v>
      </c>
      <c r="G19" s="74">
        <f t="shared" si="2"/>
        <v>0</v>
      </c>
      <c r="H19" s="74">
        <f t="shared" si="3"/>
        <v>0</v>
      </c>
      <c r="I19" s="75">
        <f t="shared" si="4"/>
        <v>0</v>
      </c>
    </row>
    <row r="20" spans="1:11" ht="34.9" customHeight="1" thickTop="1" thickBot="1" x14ac:dyDescent="0.3">
      <c r="A20" s="41" t="s">
        <v>26</v>
      </c>
      <c r="B20" s="42" t="s">
        <v>60</v>
      </c>
      <c r="C20" s="43">
        <v>28</v>
      </c>
      <c r="D20" s="44">
        <f t="shared" si="0"/>
        <v>672</v>
      </c>
      <c r="E20" s="87"/>
      <c r="F20" s="74">
        <f t="shared" si="1"/>
        <v>0</v>
      </c>
      <c r="G20" s="74">
        <f t="shared" si="2"/>
        <v>0</v>
      </c>
      <c r="H20" s="74">
        <f t="shared" si="3"/>
        <v>0</v>
      </c>
      <c r="I20" s="75">
        <f t="shared" si="4"/>
        <v>0</v>
      </c>
    </row>
    <row r="21" spans="1:11" ht="34.9" customHeight="1" thickTop="1" thickBot="1" x14ac:dyDescent="0.3">
      <c r="A21" s="41" t="s">
        <v>27</v>
      </c>
      <c r="B21" s="42" t="s">
        <v>60</v>
      </c>
      <c r="C21" s="43">
        <v>31</v>
      </c>
      <c r="D21" s="44">
        <f t="shared" si="0"/>
        <v>744</v>
      </c>
      <c r="E21" s="87"/>
      <c r="F21" s="74">
        <f t="shared" si="1"/>
        <v>0</v>
      </c>
      <c r="G21" s="74">
        <f t="shared" si="2"/>
        <v>0</v>
      </c>
      <c r="H21" s="74">
        <f t="shared" si="3"/>
        <v>0</v>
      </c>
      <c r="I21" s="75">
        <f t="shared" si="4"/>
        <v>0</v>
      </c>
    </row>
    <row r="22" spans="1:11" ht="34.9" customHeight="1" thickTop="1" thickBot="1" x14ac:dyDescent="0.3">
      <c r="A22" s="41" t="s">
        <v>30</v>
      </c>
      <c r="B22" s="42" t="s">
        <v>60</v>
      </c>
      <c r="C22" s="43">
        <v>30</v>
      </c>
      <c r="D22" s="44">
        <f t="shared" si="0"/>
        <v>720</v>
      </c>
      <c r="E22" s="87"/>
      <c r="F22" s="74">
        <f t="shared" si="1"/>
        <v>0</v>
      </c>
      <c r="G22" s="74">
        <f t="shared" si="2"/>
        <v>0</v>
      </c>
      <c r="H22" s="74">
        <f t="shared" si="3"/>
        <v>0</v>
      </c>
      <c r="I22" s="75">
        <f t="shared" si="4"/>
        <v>0</v>
      </c>
      <c r="K22" s="11"/>
    </row>
    <row r="23" spans="1:11" ht="34.9" customHeight="1" thickTop="1" thickBot="1" x14ac:dyDescent="0.3">
      <c r="A23" s="41" t="s">
        <v>31</v>
      </c>
      <c r="B23" s="42" t="s">
        <v>60</v>
      </c>
      <c r="C23" s="43">
        <v>31</v>
      </c>
      <c r="D23" s="44">
        <f t="shared" si="0"/>
        <v>744</v>
      </c>
      <c r="E23" s="87"/>
      <c r="F23" s="74">
        <f t="shared" si="1"/>
        <v>0</v>
      </c>
      <c r="G23" s="74">
        <f t="shared" si="2"/>
        <v>0</v>
      </c>
      <c r="H23" s="74">
        <f t="shared" si="3"/>
        <v>0</v>
      </c>
      <c r="I23" s="75">
        <f t="shared" si="4"/>
        <v>0</v>
      </c>
    </row>
    <row r="24" spans="1:11" ht="34.9" customHeight="1" thickTop="1" thickBot="1" x14ac:dyDescent="0.3">
      <c r="A24" s="41" t="s">
        <v>28</v>
      </c>
      <c r="B24" s="42" t="s">
        <v>60</v>
      </c>
      <c r="C24" s="39">
        <v>30</v>
      </c>
      <c r="D24" s="44">
        <f t="shared" si="0"/>
        <v>720</v>
      </c>
      <c r="E24" s="87"/>
      <c r="F24" s="74">
        <f t="shared" si="1"/>
        <v>0</v>
      </c>
      <c r="G24" s="74">
        <f t="shared" si="2"/>
        <v>0</v>
      </c>
      <c r="H24" s="74">
        <f t="shared" si="3"/>
        <v>0</v>
      </c>
      <c r="I24" s="75">
        <f t="shared" si="4"/>
        <v>0</v>
      </c>
    </row>
    <row r="25" spans="1:11" ht="34.9" customHeight="1" thickTop="1" thickBot="1" x14ac:dyDescent="0.3">
      <c r="A25" s="45" t="s">
        <v>32</v>
      </c>
      <c r="B25" s="46" t="s">
        <v>60</v>
      </c>
      <c r="C25" s="47">
        <v>31</v>
      </c>
      <c r="D25" s="44">
        <f t="shared" si="0"/>
        <v>744</v>
      </c>
      <c r="E25" s="87"/>
      <c r="F25" s="74">
        <f t="shared" si="1"/>
        <v>0</v>
      </c>
      <c r="G25" s="74">
        <f t="shared" si="2"/>
        <v>0</v>
      </c>
      <c r="H25" s="74">
        <f t="shared" si="3"/>
        <v>0</v>
      </c>
      <c r="I25" s="75">
        <f t="shared" si="4"/>
        <v>0</v>
      </c>
    </row>
    <row r="26" spans="1:11" ht="34.9" customHeight="1" thickTop="1" thickBot="1" x14ac:dyDescent="0.3">
      <c r="A26" s="45" t="s">
        <v>29</v>
      </c>
      <c r="B26" s="46" t="s">
        <v>60</v>
      </c>
      <c r="C26" s="47">
        <v>31</v>
      </c>
      <c r="D26" s="48">
        <f t="shared" si="0"/>
        <v>744</v>
      </c>
      <c r="E26" s="88"/>
      <c r="F26" s="76">
        <f t="shared" si="1"/>
        <v>0</v>
      </c>
      <c r="G26" s="76">
        <f t="shared" si="2"/>
        <v>0</v>
      </c>
      <c r="H26" s="76">
        <f t="shared" si="3"/>
        <v>0</v>
      </c>
      <c r="I26" s="77">
        <f t="shared" si="4"/>
        <v>0</v>
      </c>
    </row>
    <row r="27" spans="1:11" ht="34.9" customHeight="1" thickTop="1" thickBot="1" x14ac:dyDescent="0.3">
      <c r="A27" s="45" t="s">
        <v>33</v>
      </c>
      <c r="B27" s="46" t="s">
        <v>60</v>
      </c>
      <c r="C27" s="47">
        <v>30</v>
      </c>
      <c r="D27" s="48">
        <f t="shared" si="0"/>
        <v>720</v>
      </c>
      <c r="E27" s="87"/>
      <c r="F27" s="74">
        <f t="shared" si="1"/>
        <v>0</v>
      </c>
      <c r="G27" s="74">
        <f t="shared" si="2"/>
        <v>0</v>
      </c>
      <c r="H27" s="74">
        <f t="shared" si="3"/>
        <v>0</v>
      </c>
      <c r="I27" s="75">
        <f t="shared" si="4"/>
        <v>0</v>
      </c>
    </row>
    <row r="28" spans="1:11" ht="34.9" customHeight="1" thickTop="1" thickBot="1" x14ac:dyDescent="0.3">
      <c r="A28" s="45" t="s">
        <v>34</v>
      </c>
      <c r="B28" s="46" t="s">
        <v>60</v>
      </c>
      <c r="C28" s="47">
        <v>31</v>
      </c>
      <c r="D28" s="48">
        <f t="shared" si="0"/>
        <v>744</v>
      </c>
      <c r="E28" s="88"/>
      <c r="F28" s="76">
        <f t="shared" si="1"/>
        <v>0</v>
      </c>
      <c r="G28" s="76">
        <f t="shared" si="2"/>
        <v>0</v>
      </c>
      <c r="H28" s="76">
        <f t="shared" si="3"/>
        <v>0</v>
      </c>
      <c r="I28" s="77">
        <f t="shared" si="4"/>
        <v>0</v>
      </c>
    </row>
    <row r="29" spans="1:11" ht="34.9" customHeight="1" thickTop="1" thickBot="1" x14ac:dyDescent="0.3">
      <c r="A29" s="49" t="s">
        <v>35</v>
      </c>
      <c r="B29" s="50" t="s">
        <v>60</v>
      </c>
      <c r="C29" s="51">
        <v>30</v>
      </c>
      <c r="D29" s="44">
        <f t="shared" si="0"/>
        <v>720</v>
      </c>
      <c r="E29" s="87"/>
      <c r="F29" s="74">
        <f t="shared" si="1"/>
        <v>0</v>
      </c>
      <c r="G29" s="74">
        <f t="shared" si="2"/>
        <v>0</v>
      </c>
      <c r="H29" s="74">
        <f t="shared" si="3"/>
        <v>0</v>
      </c>
      <c r="I29" s="75">
        <f t="shared" si="4"/>
        <v>0</v>
      </c>
    </row>
    <row r="30" spans="1:11" ht="34.9" customHeight="1" thickTop="1" thickBot="1" x14ac:dyDescent="0.3">
      <c r="A30" s="53" t="s">
        <v>36</v>
      </c>
      <c r="B30" s="58" t="s">
        <v>60</v>
      </c>
      <c r="C30" s="47">
        <v>31</v>
      </c>
      <c r="D30" s="48">
        <f t="shared" si="0"/>
        <v>744</v>
      </c>
      <c r="E30" s="88"/>
      <c r="F30" s="76">
        <f t="shared" si="1"/>
        <v>0</v>
      </c>
      <c r="G30" s="76">
        <f t="shared" si="2"/>
        <v>0</v>
      </c>
      <c r="H30" s="76">
        <f t="shared" si="3"/>
        <v>0</v>
      </c>
      <c r="I30" s="77">
        <f t="shared" si="4"/>
        <v>0</v>
      </c>
    </row>
    <row r="31" spans="1:11" ht="34.9" customHeight="1" thickTop="1" thickBot="1" x14ac:dyDescent="0.3">
      <c r="A31" s="66" t="s">
        <v>37</v>
      </c>
      <c r="B31" s="52" t="s">
        <v>60</v>
      </c>
      <c r="C31" s="56">
        <v>31</v>
      </c>
      <c r="D31" s="54">
        <f t="shared" si="0"/>
        <v>744</v>
      </c>
      <c r="E31" s="89"/>
      <c r="F31" s="78">
        <f t="shared" si="1"/>
        <v>0</v>
      </c>
      <c r="G31" s="78">
        <f t="shared" si="2"/>
        <v>0</v>
      </c>
      <c r="H31" s="78">
        <f t="shared" si="3"/>
        <v>0</v>
      </c>
      <c r="I31" s="79">
        <f t="shared" si="4"/>
        <v>0</v>
      </c>
    </row>
    <row r="32" spans="1:11" ht="34.9" customHeight="1" thickTop="1" thickBot="1" x14ac:dyDescent="0.3">
      <c r="A32" s="61" t="s">
        <v>41</v>
      </c>
      <c r="B32" s="63" t="s">
        <v>60</v>
      </c>
      <c r="C32" s="57">
        <v>28</v>
      </c>
      <c r="D32" s="55">
        <f t="shared" si="0"/>
        <v>672</v>
      </c>
      <c r="E32" s="88"/>
      <c r="F32" s="80">
        <f t="shared" si="1"/>
        <v>0</v>
      </c>
      <c r="G32" s="80">
        <f t="shared" si="2"/>
        <v>0</v>
      </c>
      <c r="H32" s="80">
        <f t="shared" si="3"/>
        <v>0</v>
      </c>
      <c r="I32" s="81">
        <f t="shared" si="4"/>
        <v>0</v>
      </c>
    </row>
    <row r="33" spans="1:11" ht="34.9" customHeight="1" thickTop="1" thickBot="1" x14ac:dyDescent="0.3">
      <c r="A33" s="61" t="s">
        <v>40</v>
      </c>
      <c r="B33" s="63" t="s">
        <v>60</v>
      </c>
      <c r="C33" s="57">
        <v>31</v>
      </c>
      <c r="D33" s="55">
        <f t="shared" si="0"/>
        <v>744</v>
      </c>
      <c r="E33" s="88"/>
      <c r="F33" s="80">
        <f t="shared" si="1"/>
        <v>0</v>
      </c>
      <c r="G33" s="80">
        <f t="shared" si="2"/>
        <v>0</v>
      </c>
      <c r="H33" s="80">
        <f t="shared" si="3"/>
        <v>0</v>
      </c>
      <c r="I33" s="81">
        <f t="shared" si="4"/>
        <v>0</v>
      </c>
    </row>
    <row r="34" spans="1:11" ht="34.9" customHeight="1" thickTop="1" thickBot="1" x14ac:dyDescent="0.3">
      <c r="A34" s="61" t="s">
        <v>39</v>
      </c>
      <c r="B34" s="60" t="s">
        <v>60</v>
      </c>
      <c r="C34" s="56">
        <v>30</v>
      </c>
      <c r="D34" s="54">
        <f t="shared" si="0"/>
        <v>720</v>
      </c>
      <c r="E34" s="89"/>
      <c r="F34" s="78">
        <f t="shared" si="1"/>
        <v>0</v>
      </c>
      <c r="G34" s="78">
        <f t="shared" si="2"/>
        <v>0</v>
      </c>
      <c r="H34" s="78">
        <f t="shared" si="3"/>
        <v>0</v>
      </c>
      <c r="I34" s="92">
        <f t="shared" si="4"/>
        <v>0</v>
      </c>
      <c r="J34" s="65"/>
    </row>
    <row r="35" spans="1:11" ht="34.9" customHeight="1" thickTop="1" thickBot="1" x14ac:dyDescent="0.3">
      <c r="A35" s="61" t="s">
        <v>38</v>
      </c>
      <c r="B35" s="63" t="s">
        <v>60</v>
      </c>
      <c r="C35" s="57">
        <v>31</v>
      </c>
      <c r="D35" s="55">
        <f t="shared" si="0"/>
        <v>744</v>
      </c>
      <c r="E35" s="88"/>
      <c r="F35" s="80">
        <f t="shared" si="1"/>
        <v>0</v>
      </c>
      <c r="G35" s="80">
        <f t="shared" si="2"/>
        <v>0</v>
      </c>
      <c r="H35" s="80">
        <f t="shared" si="3"/>
        <v>0</v>
      </c>
      <c r="I35" s="81">
        <f t="shared" si="4"/>
        <v>0</v>
      </c>
    </row>
    <row r="36" spans="1:11" ht="34.9" customHeight="1" thickTop="1" thickBot="1" x14ac:dyDescent="0.3">
      <c r="A36" s="61" t="s">
        <v>42</v>
      </c>
      <c r="B36" s="63" t="s">
        <v>60</v>
      </c>
      <c r="C36" s="57">
        <v>30</v>
      </c>
      <c r="D36" s="55">
        <f t="shared" si="0"/>
        <v>720</v>
      </c>
      <c r="E36" s="88"/>
      <c r="F36" s="80">
        <f t="shared" si="1"/>
        <v>0</v>
      </c>
      <c r="G36" s="80">
        <f t="shared" si="2"/>
        <v>0</v>
      </c>
      <c r="H36" s="80">
        <f t="shared" si="3"/>
        <v>0</v>
      </c>
      <c r="I36" s="81">
        <f t="shared" si="4"/>
        <v>0</v>
      </c>
    </row>
    <row r="37" spans="1:11" ht="34.9" customHeight="1" thickTop="1" thickBot="1" x14ac:dyDescent="0.3">
      <c r="A37" s="61" t="s">
        <v>43</v>
      </c>
      <c r="B37" s="63" t="s">
        <v>60</v>
      </c>
      <c r="C37" s="57">
        <v>31</v>
      </c>
      <c r="D37" s="55">
        <f t="shared" si="0"/>
        <v>744</v>
      </c>
      <c r="E37" s="88"/>
      <c r="F37" s="80">
        <f t="shared" si="1"/>
        <v>0</v>
      </c>
      <c r="G37" s="80">
        <f t="shared" si="2"/>
        <v>0</v>
      </c>
      <c r="H37" s="80">
        <f t="shared" si="3"/>
        <v>0</v>
      </c>
      <c r="I37" s="81">
        <f t="shared" si="4"/>
        <v>0</v>
      </c>
    </row>
    <row r="38" spans="1:11" ht="34.9" customHeight="1" thickTop="1" thickBot="1" x14ac:dyDescent="0.3">
      <c r="A38" s="61" t="s">
        <v>44</v>
      </c>
      <c r="B38" s="59" t="s">
        <v>60</v>
      </c>
      <c r="C38" s="57">
        <v>31</v>
      </c>
      <c r="D38" s="55">
        <f t="shared" si="0"/>
        <v>744</v>
      </c>
      <c r="E38" s="88"/>
      <c r="F38" s="80">
        <f t="shared" si="1"/>
        <v>0</v>
      </c>
      <c r="G38" s="80">
        <f t="shared" si="2"/>
        <v>0</v>
      </c>
      <c r="H38" s="80">
        <f t="shared" si="3"/>
        <v>0</v>
      </c>
      <c r="I38" s="81">
        <f t="shared" si="4"/>
        <v>0</v>
      </c>
    </row>
    <row r="39" spans="1:11" ht="34.9" customHeight="1" thickTop="1" thickBot="1" x14ac:dyDescent="0.3">
      <c r="A39" s="64" t="s">
        <v>45</v>
      </c>
      <c r="B39" s="60" t="s">
        <v>60</v>
      </c>
      <c r="C39" s="56">
        <v>30</v>
      </c>
      <c r="D39" s="54">
        <f t="shared" si="0"/>
        <v>720</v>
      </c>
      <c r="E39" s="89"/>
      <c r="F39" s="78">
        <f t="shared" si="1"/>
        <v>0</v>
      </c>
      <c r="G39" s="78">
        <f t="shared" si="2"/>
        <v>0</v>
      </c>
      <c r="H39" s="78">
        <f t="shared" si="3"/>
        <v>0</v>
      </c>
      <c r="I39" s="92">
        <f t="shared" si="4"/>
        <v>0</v>
      </c>
      <c r="J39" s="65"/>
    </row>
    <row r="40" spans="1:11" ht="34.9" customHeight="1" thickTop="1" thickBot="1" x14ac:dyDescent="0.3">
      <c r="A40" s="61" t="s">
        <v>46</v>
      </c>
      <c r="B40" s="59" t="s">
        <v>60</v>
      </c>
      <c r="C40" s="57">
        <v>31</v>
      </c>
      <c r="D40" s="55">
        <f t="shared" si="0"/>
        <v>744</v>
      </c>
      <c r="E40" s="88"/>
      <c r="F40" s="80">
        <f t="shared" si="1"/>
        <v>0</v>
      </c>
      <c r="G40" s="80">
        <f t="shared" si="2"/>
        <v>0</v>
      </c>
      <c r="H40" s="80">
        <f t="shared" si="3"/>
        <v>0</v>
      </c>
      <c r="I40" s="81">
        <f t="shared" si="4"/>
        <v>0</v>
      </c>
    </row>
    <row r="41" spans="1:11" ht="34.9" customHeight="1" thickTop="1" thickBot="1" x14ac:dyDescent="0.3">
      <c r="A41" s="62" t="s">
        <v>47</v>
      </c>
      <c r="B41" s="60" t="s">
        <v>60</v>
      </c>
      <c r="C41" s="56">
        <v>30</v>
      </c>
      <c r="D41" s="54">
        <f t="shared" si="0"/>
        <v>720</v>
      </c>
      <c r="E41" s="89"/>
      <c r="F41" s="78">
        <f t="shared" si="1"/>
        <v>0</v>
      </c>
      <c r="G41" s="78">
        <f t="shared" si="2"/>
        <v>0</v>
      </c>
      <c r="H41" s="78">
        <f t="shared" si="3"/>
        <v>0</v>
      </c>
      <c r="I41" s="92">
        <f t="shared" si="4"/>
        <v>0</v>
      </c>
      <c r="J41" s="65"/>
    </row>
    <row r="42" spans="1:11" ht="34.9" customHeight="1" thickTop="1" thickBot="1" x14ac:dyDescent="0.3">
      <c r="A42" s="94" t="s">
        <v>48</v>
      </c>
      <c r="B42" s="63" t="s">
        <v>60</v>
      </c>
      <c r="C42" s="57">
        <v>31</v>
      </c>
      <c r="D42" s="55">
        <f t="shared" si="0"/>
        <v>744</v>
      </c>
      <c r="E42" s="88"/>
      <c r="F42" s="80">
        <f t="shared" si="1"/>
        <v>0</v>
      </c>
      <c r="G42" s="80">
        <f t="shared" si="2"/>
        <v>0</v>
      </c>
      <c r="H42" s="80">
        <f t="shared" si="3"/>
        <v>0</v>
      </c>
      <c r="I42" s="81">
        <f t="shared" si="4"/>
        <v>0</v>
      </c>
    </row>
    <row r="43" spans="1:11" ht="43.15" customHeight="1" thickTop="1" thickBot="1" x14ac:dyDescent="0.3">
      <c r="A43" s="105" t="s">
        <v>1</v>
      </c>
      <c r="B43" s="106"/>
      <c r="C43" s="2">
        <f>SUM(C7:C42)</f>
        <v>1095</v>
      </c>
      <c r="D43" s="20">
        <f>SUM(D7:D42)</f>
        <v>26280</v>
      </c>
      <c r="E43" s="2" t="s">
        <v>2</v>
      </c>
      <c r="F43" s="20" t="s">
        <v>2</v>
      </c>
      <c r="G43" s="82">
        <f>SUM(G7:G42)</f>
        <v>0</v>
      </c>
      <c r="H43" s="21" t="s">
        <v>2</v>
      </c>
      <c r="I43" s="86">
        <f>SUM(I7:I42)</f>
        <v>0</v>
      </c>
      <c r="J43" s="65"/>
      <c r="K43" s="11"/>
    </row>
    <row r="44" spans="1:11" ht="25.5" customHeight="1" thickTop="1" thickBot="1" x14ac:dyDescent="0.3">
      <c r="A44" s="83"/>
      <c r="B44" s="84"/>
      <c r="C44" s="84"/>
      <c r="D44" s="84"/>
      <c r="E44" s="84"/>
      <c r="F44" s="84"/>
      <c r="G44" s="84"/>
      <c r="H44" s="84"/>
      <c r="I44" s="93" t="s">
        <v>53</v>
      </c>
      <c r="J44" s="65"/>
    </row>
    <row r="45" spans="1:11" ht="25.5" customHeight="1" thickTop="1" x14ac:dyDescent="0.25">
      <c r="A45" s="83"/>
      <c r="B45" s="84"/>
      <c r="C45" s="84"/>
      <c r="D45" s="84"/>
      <c r="E45" s="84"/>
      <c r="F45" s="84"/>
      <c r="G45" s="84"/>
      <c r="H45" s="84"/>
      <c r="I45" s="85"/>
    </row>
    <row r="46" spans="1:11" ht="14.25" customHeight="1" x14ac:dyDescent="0.25">
      <c r="A46" s="122" t="s">
        <v>51</v>
      </c>
      <c r="B46" s="122"/>
      <c r="C46" s="122"/>
      <c r="D46" s="122"/>
      <c r="E46" s="122"/>
      <c r="F46" s="122"/>
      <c r="G46" s="122"/>
      <c r="H46" s="122"/>
      <c r="I46" s="122"/>
    </row>
    <row r="47" spans="1:11" ht="33" customHeight="1" x14ac:dyDescent="0.25">
      <c r="A47" s="123" t="s">
        <v>52</v>
      </c>
      <c r="B47" s="123"/>
      <c r="C47" s="123"/>
      <c r="D47" s="123"/>
      <c r="E47" s="123"/>
      <c r="F47" s="123"/>
      <c r="G47" s="123"/>
      <c r="H47" s="123"/>
      <c r="I47" s="123"/>
    </row>
    <row r="48" spans="1:11" ht="16.5" customHeight="1" x14ac:dyDescent="0.25">
      <c r="A48" s="124" t="s">
        <v>54</v>
      </c>
      <c r="B48" s="124"/>
      <c r="C48" s="124"/>
      <c r="D48" s="124"/>
      <c r="E48" s="124"/>
      <c r="F48" s="124"/>
      <c r="G48" s="124"/>
      <c r="H48" s="124"/>
      <c r="I48" s="124"/>
    </row>
    <row r="49" spans="1:9" ht="21.75" customHeight="1" x14ac:dyDescent="0.25">
      <c r="A49" s="125" t="s">
        <v>55</v>
      </c>
      <c r="B49" s="125"/>
      <c r="C49" s="125"/>
      <c r="D49" s="125"/>
      <c r="E49" s="125"/>
      <c r="F49" s="125"/>
      <c r="G49" s="125"/>
      <c r="H49" s="125"/>
      <c r="I49" s="125"/>
    </row>
    <row r="50" spans="1:9" ht="23.25" customHeight="1" thickBot="1" x14ac:dyDescent="0.3">
      <c r="A50" s="91"/>
      <c r="B50" s="91"/>
      <c r="C50" s="91"/>
      <c r="D50" s="91"/>
      <c r="E50" s="91"/>
      <c r="F50" s="91"/>
      <c r="G50" s="91"/>
      <c r="H50" s="91"/>
      <c r="I50" s="91"/>
    </row>
    <row r="51" spans="1:9" ht="44.25" customHeight="1" thickTop="1" thickBot="1" x14ac:dyDescent="0.3">
      <c r="A51" s="113" t="s">
        <v>56</v>
      </c>
      <c r="B51" s="114"/>
      <c r="C51" s="114"/>
      <c r="D51" s="114"/>
      <c r="E51" s="115"/>
      <c r="F51" s="107"/>
      <c r="G51" s="108"/>
      <c r="H51" s="17"/>
      <c r="I51" s="12"/>
    </row>
    <row r="52" spans="1:9" ht="27" customHeight="1" thickTop="1" thickBot="1" x14ac:dyDescent="0.3">
      <c r="A52" s="126" t="s">
        <v>11</v>
      </c>
      <c r="B52" s="127"/>
      <c r="C52" s="127"/>
      <c r="D52" s="127"/>
      <c r="E52" s="127"/>
      <c r="F52" s="127"/>
      <c r="G52" s="18"/>
    </row>
    <row r="53" spans="1:9" ht="60" customHeight="1" thickTop="1" thickBot="1" x14ac:dyDescent="0.3">
      <c r="A53" s="116" t="s">
        <v>57</v>
      </c>
      <c r="B53" s="117"/>
      <c r="C53" s="117"/>
      <c r="D53" s="117"/>
      <c r="E53" s="118"/>
      <c r="F53" s="109"/>
      <c r="G53" s="110"/>
    </row>
    <row r="54" spans="1:9" ht="57" customHeight="1" thickTop="1" thickBot="1" x14ac:dyDescent="0.3">
      <c r="A54" s="119" t="s">
        <v>58</v>
      </c>
      <c r="B54" s="120"/>
      <c r="C54" s="120"/>
      <c r="D54" s="120"/>
      <c r="E54" s="121"/>
      <c r="F54" s="111"/>
      <c r="G54" s="112"/>
    </row>
    <row r="55" spans="1:9" ht="15.75" thickTop="1" x14ac:dyDescent="0.25"/>
    <row r="56" spans="1:9" x14ac:dyDescent="0.25">
      <c r="A56" s="97"/>
      <c r="B56" s="97"/>
      <c r="C56" s="97"/>
      <c r="D56" s="97"/>
      <c r="E56" s="97"/>
      <c r="F56" s="97"/>
      <c r="G56" s="97"/>
    </row>
  </sheetData>
  <mergeCells count="18">
    <mergeCell ref="A49:I49"/>
    <mergeCell ref="A52:F52"/>
    <mergeCell ref="H2:I2"/>
    <mergeCell ref="A56:G56"/>
    <mergeCell ref="A1:I1"/>
    <mergeCell ref="A3:I3"/>
    <mergeCell ref="A5:B5"/>
    <mergeCell ref="A6:B6"/>
    <mergeCell ref="A43:B43"/>
    <mergeCell ref="F51:G51"/>
    <mergeCell ref="F53:G53"/>
    <mergeCell ref="F54:G54"/>
    <mergeCell ref="A51:E51"/>
    <mergeCell ref="A53:E53"/>
    <mergeCell ref="A54:E54"/>
    <mergeCell ref="A46:I46"/>
    <mergeCell ref="A47:I47"/>
    <mergeCell ref="A48:I48"/>
  </mergeCells>
  <printOptions horizontalCentered="1" verticalCentered="1"/>
  <pageMargins left="0.51181102362204722" right="0.31496062992125984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Część 2 - Szkolna</vt:lpstr>
      <vt:lpstr>'Część 2 - Szkolna'!Tytuły_wydruku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Kubera Marzena</dc:creator>
  <cp:lastModifiedBy>Smolarczyk Izabela</cp:lastModifiedBy>
  <cp:lastPrinted>2024-09-23T11:57:02Z</cp:lastPrinted>
  <dcterms:created xsi:type="dcterms:W3CDTF">2017-04-03T12:00:37Z</dcterms:created>
  <dcterms:modified xsi:type="dcterms:W3CDTF">2024-11-13T09:23:32Z</dcterms:modified>
</cp:coreProperties>
</file>